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2" sheetId="1" r:id="rId1"/>
  </sheets>
  <externalReferences>
    <externalReference r:id="rId2"/>
  </externalReferences>
  <definedNames>
    <definedName name="Z_6E36EA37_049E_4FAE_B719_2847CD16F858_.wvu.Cols" localSheetId="0" hidden="1">'Буханцева 52'!#REF!,'Буханцева 52'!#REF!</definedName>
    <definedName name="Z_6E36EA37_049E_4FAE_B719_2847CD16F858_.wvu.Rows" localSheetId="0" hidden="1">'Буханцева 52'!$42:$45</definedName>
    <definedName name="Z_73C0D023_21BD_4441_8EFA_957546C15799_.wvu.Cols" localSheetId="0" hidden="1">'Буханцева 52'!#REF!,'Буханцева 52'!#REF!</definedName>
    <definedName name="Z_73C0D023_21BD_4441_8EFA_957546C15799_.wvu.Rows" localSheetId="0" hidden="1">'Буханцева 52'!$42:$45</definedName>
    <definedName name="_xlnm.Print_Area" localSheetId="0">'Буханцева 52'!$A$1:$G$60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<sst xmlns="http://schemas.openxmlformats.org/spreadsheetml/2006/main" count="62" uniqueCount="53">
  <si>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</si>
  <si>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</si>
  <si>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</si>
  <si>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</si>
  <si>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</si>
  <si>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</si>
  <si>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</si>
  <si>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</si>
  <si>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</si>
  <si>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</si>
  <si>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</si>
  <si>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</si>
  <si>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</si>
  <si>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</si>
  <si>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</si>
  <si>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</si>
  <si>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</si>
  <si>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</si>
  <si>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</si>
  <si>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</si>
  <si>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</si>
  <si>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</si>
  <si>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</si>
  <si>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</si>
  <si>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</si>
  <si>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</si>
  <si>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</si>
  <si>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</si>
  <si>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</si>
  <si>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</si>
  <si>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</si>
  <si>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</si>
  <si>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</si>
  <si>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</si>
  <si>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</si>
  <si>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</si>
  <si>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</si>
  <si>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</si>
  <si>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52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</si>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</sst>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8">
          <cell r="W308">
            <v>86407.809406866378</v>
          </cell>
          <cell r="X308">
            <v>17430.00691411435</v>
          </cell>
          <cell r="Y308">
            <v>106519.5518</v>
          </cell>
          <cell r="AA308">
            <v>0</v>
          </cell>
          <cell r="AI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X308">
            <v>164346.18095299322</v>
          </cell>
          <cell r="BB308">
            <v>6158.0940000000001</v>
          </cell>
          <cell r="BC308">
            <v>364.14</v>
          </cell>
          <cell r="BD308">
            <v>0</v>
          </cell>
          <cell r="BN308">
            <v>5814</v>
          </cell>
          <cell r="BO308">
            <v>11995.2</v>
          </cell>
          <cell r="BP308">
            <v>1428</v>
          </cell>
          <cell r="BQ308">
            <v>0</v>
          </cell>
          <cell r="CN308">
            <v>27598.428600609532</v>
          </cell>
          <cell r="CO308">
            <v>5675.7149389613996</v>
          </cell>
          <cell r="CP308">
            <v>952.9778</v>
          </cell>
          <cell r="DE308">
            <v>25332.37721159208</v>
          </cell>
          <cell r="DS308">
            <v>82362.326535123138</v>
          </cell>
          <cell r="DT308">
            <v>17460.804489637718</v>
          </cell>
          <cell r="DU308">
            <v>14828.081600000001</v>
          </cell>
          <cell r="EL308">
            <v>81112.408075443149</v>
          </cell>
          <cell r="EU308">
            <v>143936.64042370519</v>
          </cell>
          <cell r="EV308">
            <v>35300.615027671774</v>
          </cell>
          <cell r="EW308">
            <v>429.9606</v>
          </cell>
          <cell r="FG308">
            <v>114376.54770355648</v>
          </cell>
          <cell r="FM308">
            <v>78459.479167460784</v>
          </cell>
          <cell r="FN308">
            <v>23612.844570957437</v>
          </cell>
          <cell r="FO308">
            <v>1292.8500000000006</v>
          </cell>
          <cell r="FU308">
            <v>62147.292495292015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3.332031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3.5546875" style="1" customWidth="1"/>
    <col min="9" max="11" width="9.109375" style="1"/>
    <col min="12" max="12" width="10.88671875" style="1" customWidth="1"/>
    <col min="13" max="13" width="10.5546875" style="1" customWidth="1"/>
    <col min="14" max="14" width="12.44140625" style="1" customWidth="1"/>
    <col min="15" max="16384" width="9.109375" style="1"/>
  </cols>
  <sheetData>
    <row r="1" spans="1:7" ht="18" customHeight="1" x14ac:dyDescent="0.25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39" t="s">
        <v>39</v>
      </c>
      <c r="G6" s="39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3023461.9800000004</v>
      </c>
      <c r="F9" s="16">
        <f t="shared" ref="F9:G9" si="0">SUM(F10:F14)</f>
        <v>2904701.55</v>
      </c>
      <c r="G9" s="16">
        <f t="shared" si="0"/>
        <v>949186.91</v>
      </c>
    </row>
    <row r="10" spans="1:7" ht="13.2" customHeight="1" x14ac:dyDescent="0.3">
      <c r="A10" s="74" t="s">
        <v>9</v>
      </c>
      <c r="B10" s="75"/>
      <c r="C10" s="75"/>
      <c r="D10" s="76"/>
      <c r="E10" s="17">
        <v>1302322.56</v>
      </c>
      <c r="F10" s="17">
        <v>1288408.31</v>
      </c>
      <c r="G10" s="18">
        <v>510697.03</v>
      </c>
    </row>
    <row r="11" spans="1:7" ht="14.4" customHeight="1" x14ac:dyDescent="0.3">
      <c r="A11" s="74" t="s">
        <v>10</v>
      </c>
      <c r="B11" s="75"/>
      <c r="C11" s="75"/>
      <c r="D11" s="76"/>
      <c r="E11" s="17"/>
      <c r="F11" s="17"/>
      <c r="G11" s="18"/>
    </row>
    <row r="12" spans="1:7" ht="13.95" customHeight="1" x14ac:dyDescent="0.3">
      <c r="A12" s="74" t="s">
        <v>11</v>
      </c>
      <c r="B12" s="75"/>
      <c r="C12" s="75"/>
      <c r="D12" s="76"/>
      <c r="E12" s="17">
        <v>285731.27</v>
      </c>
      <c r="F12" s="17">
        <v>256117.08</v>
      </c>
      <c r="G12" s="18">
        <v>71363.63</v>
      </c>
    </row>
    <row r="13" spans="1:7" ht="13.5" customHeight="1" x14ac:dyDescent="0.3">
      <c r="A13" s="74" t="s">
        <v>12</v>
      </c>
      <c r="B13" s="75"/>
      <c r="C13" s="75"/>
      <c r="D13" s="76"/>
      <c r="E13" s="17">
        <v>558553.19999999995</v>
      </c>
      <c r="F13" s="17">
        <v>500916.41</v>
      </c>
      <c r="G13" s="18">
        <v>115576.88</v>
      </c>
    </row>
    <row r="14" spans="1:7" ht="14.4" customHeight="1" x14ac:dyDescent="0.3">
      <c r="A14" s="67" t="s">
        <v>13</v>
      </c>
      <c r="B14" s="67"/>
      <c r="C14" s="67"/>
      <c r="D14" s="67"/>
      <c r="E14" s="17">
        <v>876854.95</v>
      </c>
      <c r="F14" s="17">
        <v>859259.75</v>
      </c>
      <c r="G14" s="18">
        <v>251549.37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1829552.68</v>
      </c>
      <c r="F15" s="16">
        <f t="shared" ref="F15:G15" si="1">SUM(F16:F19)</f>
        <v>1799133.53</v>
      </c>
      <c r="G15" s="16">
        <f t="shared" si="1"/>
        <v>408354.36</v>
      </c>
    </row>
    <row r="16" spans="1:7" ht="33.6" customHeight="1" x14ac:dyDescent="0.3">
      <c r="A16" s="80" t="s">
        <v>45</v>
      </c>
      <c r="B16" s="81"/>
      <c r="C16" s="81"/>
      <c r="D16" s="82"/>
      <c r="E16" s="17">
        <v>1793256.47</v>
      </c>
      <c r="F16" s="17">
        <v>1767139</v>
      </c>
      <c r="G16" s="18">
        <v>404052.68</v>
      </c>
    </row>
    <row r="17" spans="1:12" ht="15.6" x14ac:dyDescent="0.3">
      <c r="A17" s="67" t="s">
        <v>46</v>
      </c>
      <c r="B17" s="67"/>
      <c r="C17" s="67"/>
      <c r="D17" s="67"/>
      <c r="E17" s="17">
        <v>3800.76</v>
      </c>
      <c r="F17" s="17">
        <v>3356.94</v>
      </c>
      <c r="G17" s="18">
        <v>443.82</v>
      </c>
    </row>
    <row r="18" spans="1:12" ht="15.6" x14ac:dyDescent="0.3">
      <c r="A18" s="67" t="s">
        <v>47</v>
      </c>
      <c r="B18" s="67"/>
      <c r="C18" s="67"/>
      <c r="D18" s="67"/>
      <c r="E18" s="17"/>
      <c r="F18" s="17"/>
      <c r="G18" s="18"/>
    </row>
    <row r="19" spans="1:12" ht="15.6" x14ac:dyDescent="0.3">
      <c r="A19" s="67" t="s">
        <v>48</v>
      </c>
      <c r="B19" s="67"/>
      <c r="C19" s="67"/>
      <c r="D19" s="67"/>
      <c r="E19" s="17">
        <v>32495.45</v>
      </c>
      <c r="F19" s="17">
        <v>28637.59</v>
      </c>
      <c r="G19" s="18">
        <v>3857.86</v>
      </c>
    </row>
    <row r="20" spans="1:12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12" ht="15.6" x14ac:dyDescent="0.3">
      <c r="A21" s="67" t="s">
        <v>15</v>
      </c>
      <c r="B21" s="67"/>
      <c r="C21" s="67"/>
      <c r="D21" s="67"/>
      <c r="E21" s="17">
        <v>11143.44</v>
      </c>
      <c r="F21" s="17">
        <v>10844.67</v>
      </c>
      <c r="G21" s="18">
        <v>6664.45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40" t="s">
        <v>44</v>
      </c>
      <c r="B24" s="40"/>
      <c r="C24" s="40"/>
      <c r="D24" s="40"/>
      <c r="E24" s="40"/>
      <c r="F24" s="17">
        <v>1527181.4518000004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374703.54907397396</v>
      </c>
    </row>
    <row r="26" spans="1:12" ht="28.5" customHeight="1" x14ac:dyDescent="0.25">
      <c r="A26" s="63"/>
      <c r="B26" s="64"/>
      <c r="C26" s="64"/>
      <c r="D26" s="64"/>
      <c r="E26" s="65"/>
      <c r="F26" s="57"/>
    </row>
    <row r="27" spans="1:12" ht="15.6" hidden="1" x14ac:dyDescent="0.3">
      <c r="A27" s="36" t="s">
        <v>16</v>
      </c>
      <c r="B27" s="37"/>
      <c r="C27" s="37"/>
      <c r="D27" s="37"/>
      <c r="E27" s="43"/>
      <c r="F27" s="25">
        <f>'[1]свод за год'!W308</f>
        <v>86407.809406866378</v>
      </c>
      <c r="L27" s="34"/>
    </row>
    <row r="28" spans="1:12" ht="15.6" hidden="1" x14ac:dyDescent="0.3">
      <c r="A28" s="36" t="s">
        <v>31</v>
      </c>
      <c r="B28" s="37"/>
      <c r="C28" s="37"/>
      <c r="D28" s="37"/>
      <c r="E28" s="43"/>
      <c r="F28" s="25">
        <f>'[1]свод за год'!X308</f>
        <v>17430.00691411435</v>
      </c>
    </row>
    <row r="29" spans="1:12" ht="15.6" hidden="1" x14ac:dyDescent="0.3">
      <c r="A29" s="36" t="s">
        <v>18</v>
      </c>
      <c r="B29" s="37"/>
      <c r="C29" s="37"/>
      <c r="D29" s="37"/>
      <c r="E29" s="43"/>
      <c r="F29" s="25">
        <f>'[1]свод за год'!Y308</f>
        <v>106519.5518</v>
      </c>
    </row>
    <row r="30" spans="1:12" ht="15.6" hidden="1" x14ac:dyDescent="0.3">
      <c r="A30" s="36" t="s">
        <v>19</v>
      </c>
      <c r="B30" s="37"/>
      <c r="C30" s="37"/>
      <c r="D30" s="37"/>
      <c r="E30" s="43"/>
      <c r="F30" s="25">
        <f>'[1]свод за год'!AA308+'[1]свод за год'!AI308+'[1]свод за год'!AL308+'[1]свод за год'!AO308+'[1]свод за год'!AP308+'[1]свод за год'!AQ308</f>
        <v>0</v>
      </c>
    </row>
    <row r="31" spans="1:12" ht="36.75" hidden="1" customHeight="1" x14ac:dyDescent="0.3">
      <c r="A31" s="51" t="s">
        <v>32</v>
      </c>
      <c r="B31" s="58"/>
      <c r="C31" s="58"/>
      <c r="D31" s="58"/>
      <c r="E31" s="59"/>
      <c r="F31" s="25">
        <f>'[1]свод за год'!AX308</f>
        <v>164346.18095299322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6">
        <f>SUM(F34:F38)+60032</f>
        <v>315355.11925136705</v>
      </c>
    </row>
    <row r="33" spans="1:12" ht="33" customHeight="1" x14ac:dyDescent="0.25">
      <c r="A33" s="63"/>
      <c r="B33" s="64"/>
      <c r="C33" s="64"/>
      <c r="D33" s="64"/>
      <c r="E33" s="65"/>
      <c r="F33" s="57"/>
    </row>
    <row r="34" spans="1:12" ht="15.6" hidden="1" x14ac:dyDescent="0.3">
      <c r="A34" s="38" t="s">
        <v>16</v>
      </c>
      <c r="B34" s="38"/>
      <c r="C34" s="38"/>
      <c r="D34" s="38"/>
      <c r="E34" s="38"/>
      <c r="F34" s="25">
        <f>'[1]свод за год'!CN308+'[1]свод за год'!DS308</f>
        <v>109960.75513573267</v>
      </c>
      <c r="L34" s="34"/>
    </row>
    <row r="35" spans="1:12" ht="15.6" hidden="1" x14ac:dyDescent="0.3">
      <c r="A35" s="38" t="s">
        <v>31</v>
      </c>
      <c r="B35" s="38"/>
      <c r="C35" s="38"/>
      <c r="D35" s="38"/>
      <c r="E35" s="38"/>
      <c r="F35" s="25">
        <f>'[1]свод за год'!CO308+'[1]свод за год'!DT308</f>
        <v>23136.519428599117</v>
      </c>
    </row>
    <row r="36" spans="1:12" ht="15.6" hidden="1" x14ac:dyDescent="0.3">
      <c r="A36" s="38" t="s">
        <v>18</v>
      </c>
      <c r="B36" s="38"/>
      <c r="C36" s="38"/>
      <c r="D36" s="38"/>
      <c r="E36" s="38"/>
      <c r="F36" s="25">
        <f>'[1]свод за год'!CP308+'[1]свод за год'!DU308</f>
        <v>15781.059400000002</v>
      </c>
    </row>
    <row r="37" spans="1:12" ht="15.6" hidden="1" x14ac:dyDescent="0.3">
      <c r="A37" s="38" t="s">
        <v>19</v>
      </c>
      <c r="B37" s="38"/>
      <c r="C37" s="38"/>
      <c r="D37" s="38"/>
      <c r="E37" s="38"/>
      <c r="F37" s="25">
        <f>'[1]свод за год'!AK308+'[1]свод за год'!AM308+'[1]свод за год'!AN308+'[1]свод за год'!BD308</f>
        <v>0</v>
      </c>
    </row>
    <row r="38" spans="1:12" ht="39.75" hidden="1" customHeight="1" x14ac:dyDescent="0.3">
      <c r="A38" s="51" t="s">
        <v>34</v>
      </c>
      <c r="B38" s="52"/>
      <c r="C38" s="52"/>
      <c r="D38" s="52"/>
      <c r="E38" s="53"/>
      <c r="F38" s="25">
        <f>'[1]свод за год'!DE308+'[1]свод за год'!EL308</f>
        <v>106444.78528703522</v>
      </c>
    </row>
    <row r="39" spans="1:12" ht="32.4" customHeight="1" x14ac:dyDescent="0.3">
      <c r="A39" s="42" t="s">
        <v>35</v>
      </c>
      <c r="B39" s="54"/>
      <c r="C39" s="54"/>
      <c r="D39" s="54"/>
      <c r="E39" s="55"/>
      <c r="F39" s="26">
        <f>SUM(F40:F48)+153550.13</f>
        <v>638865.79398864368</v>
      </c>
    </row>
    <row r="40" spans="1:12" ht="15.6" hidden="1" x14ac:dyDescent="0.3">
      <c r="A40" s="47" t="s">
        <v>20</v>
      </c>
      <c r="B40" s="48"/>
      <c r="C40" s="48"/>
      <c r="D40" s="48"/>
      <c r="E40" s="49"/>
      <c r="F40" s="25">
        <f>'[1]свод за год'!EU308+'[1]свод за год'!FM308</f>
        <v>222396.11959116597</v>
      </c>
      <c r="L40" s="34"/>
    </row>
    <row r="41" spans="1:12" ht="15.6" hidden="1" x14ac:dyDescent="0.3">
      <c r="A41" s="36" t="s">
        <v>31</v>
      </c>
      <c r="B41" s="37"/>
      <c r="C41" s="37"/>
      <c r="D41" s="37"/>
      <c r="E41" s="37"/>
      <c r="F41" s="25">
        <f>'[1]свод за год'!EV308+'[1]свод за год'!FN308</f>
        <v>58913.459598629212</v>
      </c>
    </row>
    <row r="42" spans="1:12" ht="15.6" hidden="1" customHeight="1" x14ac:dyDescent="0.3">
      <c r="A42" s="38" t="s">
        <v>21</v>
      </c>
      <c r="B42" s="38"/>
      <c r="C42" s="38"/>
      <c r="D42" s="38"/>
      <c r="E42" s="36"/>
      <c r="F42" s="25"/>
    </row>
    <row r="43" spans="1:12" ht="15.6" hidden="1" customHeight="1" x14ac:dyDescent="0.3">
      <c r="A43" s="36" t="s">
        <v>17</v>
      </c>
      <c r="B43" s="37"/>
      <c r="C43" s="37"/>
      <c r="D43" s="37"/>
      <c r="E43" s="37"/>
      <c r="F43" s="25"/>
    </row>
    <row r="44" spans="1:12" ht="15.6" hidden="1" customHeight="1" x14ac:dyDescent="0.3">
      <c r="A44" s="38" t="s">
        <v>22</v>
      </c>
      <c r="B44" s="38"/>
      <c r="C44" s="38"/>
      <c r="D44" s="38"/>
      <c r="E44" s="36"/>
      <c r="F44" s="25"/>
    </row>
    <row r="45" spans="1:12" ht="15.6" hidden="1" customHeight="1" x14ac:dyDescent="0.3">
      <c r="A45" s="36" t="s">
        <v>17</v>
      </c>
      <c r="B45" s="37"/>
      <c r="C45" s="37"/>
      <c r="D45" s="37"/>
      <c r="E45" s="37"/>
      <c r="F45" s="25"/>
    </row>
    <row r="46" spans="1:12" ht="15.6" hidden="1" x14ac:dyDescent="0.3">
      <c r="A46" s="38" t="s">
        <v>18</v>
      </c>
      <c r="B46" s="38"/>
      <c r="C46" s="38"/>
      <c r="D46" s="38"/>
      <c r="E46" s="36"/>
      <c r="F46" s="25">
        <f>'[1]свод за год'!EW308+'[1]свод за год'!FO308</f>
        <v>1722.8106000000007</v>
      </c>
    </row>
    <row r="47" spans="1:12" ht="15.6" hidden="1" x14ac:dyDescent="0.3">
      <c r="A47" s="36" t="s">
        <v>19</v>
      </c>
      <c r="B47" s="37"/>
      <c r="C47" s="37"/>
      <c r="D47" s="37"/>
      <c r="E47" s="37"/>
      <c r="F47" s="25">
        <f>'[1]свод за год'!BB308+'[1]свод за год'!BC308+'[1]свод за год'!BN308+'[1]свод за год'!BO308+'[1]свод за год'!BP308+'[1]свод за год'!BQ308</f>
        <v>25759.434000000001</v>
      </c>
    </row>
    <row r="48" spans="1:12" ht="43.5" hidden="1" customHeight="1" x14ac:dyDescent="0.3">
      <c r="A48" s="51" t="s">
        <v>36</v>
      </c>
      <c r="B48" s="52"/>
      <c r="C48" s="52"/>
      <c r="D48" s="52"/>
      <c r="E48" s="53"/>
      <c r="F48" s="25">
        <f>'[1]свод за год'!FG308+'[1]свод за год'!FU308</f>
        <v>176523.84019884851</v>
      </c>
    </row>
    <row r="49" spans="1:11" ht="15.6" hidden="1" customHeight="1" x14ac:dyDescent="0.3">
      <c r="A49" s="42" t="s">
        <v>37</v>
      </c>
      <c r="B49" s="37"/>
      <c r="C49" s="37"/>
      <c r="D49" s="37"/>
      <c r="E49" s="43"/>
      <c r="F49" s="33"/>
    </row>
    <row r="50" spans="1:11" ht="15.6" x14ac:dyDescent="0.3">
      <c r="A50" s="44" t="s">
        <v>49</v>
      </c>
      <c r="B50" s="45"/>
      <c r="C50" s="45"/>
      <c r="D50" s="45"/>
      <c r="E50" s="46"/>
      <c r="F50" s="26">
        <f>F25+F32+F39+F49</f>
        <v>1328924.4623139848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259048.15</v>
      </c>
    </row>
    <row r="52" spans="1:11" ht="15.6" x14ac:dyDescent="0.3">
      <c r="A52" s="36" t="s">
        <v>23</v>
      </c>
      <c r="B52" s="37"/>
      <c r="C52" s="37"/>
      <c r="D52" s="37"/>
      <c r="E52" s="37"/>
      <c r="F52" s="25">
        <v>115453.35</v>
      </c>
    </row>
    <row r="53" spans="1:11" ht="15.6" x14ac:dyDescent="0.3">
      <c r="A53" s="36" t="s">
        <v>24</v>
      </c>
      <c r="B53" s="37"/>
      <c r="C53" s="37"/>
      <c r="D53" s="37"/>
      <c r="E53" s="37"/>
      <c r="F53" s="25">
        <v>143594.79999999999</v>
      </c>
    </row>
    <row r="54" spans="1:11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</row>
    <row r="55" spans="1:11" ht="15.6" x14ac:dyDescent="0.3">
      <c r="A55" s="50" t="s">
        <v>51</v>
      </c>
      <c r="B55" s="50"/>
      <c r="C55" s="50"/>
      <c r="D55" s="50"/>
      <c r="E55" s="50"/>
      <c r="F55" s="26">
        <f>F50+F51</f>
        <v>1587972.6123139847</v>
      </c>
      <c r="K55" s="19"/>
    </row>
    <row r="56" spans="1:11" ht="15.6" x14ac:dyDescent="0.3">
      <c r="A56" s="40" t="s">
        <v>26</v>
      </c>
      <c r="B56" s="40"/>
      <c r="C56" s="40"/>
      <c r="D56" s="40"/>
      <c r="E56" s="40"/>
      <c r="F56" s="27">
        <f>E16</f>
        <v>1793256.47</v>
      </c>
    </row>
    <row r="57" spans="1:11" ht="15.6" x14ac:dyDescent="0.3">
      <c r="A57" s="40" t="s">
        <v>27</v>
      </c>
      <c r="B57" s="40"/>
      <c r="C57" s="40"/>
      <c r="D57" s="40"/>
      <c r="E57" s="40"/>
      <c r="F57" s="26">
        <f>F16</f>
        <v>1767139</v>
      </c>
      <c r="H57" s="28"/>
    </row>
    <row r="58" spans="1:11" ht="15.6" x14ac:dyDescent="0.3">
      <c r="A58" s="41" t="s">
        <v>28</v>
      </c>
      <c r="B58" s="41"/>
      <c r="C58" s="41"/>
      <c r="D58" s="41"/>
      <c r="E58" s="41"/>
      <c r="F58" s="26">
        <f>F24+F56-F55</f>
        <v>1732465.3094860159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52</vt:lpstr>
      <vt:lpstr>'Буханцева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2018-03-30T11:51:25Z</cp:lastPrinted>
  <dcterms:created xsi:type="dcterms:W3CDTF">2013-05-24T09:13:10Z</dcterms:created>
  <dcterms:modified xsi:type="dcterms:W3CDTF">2018-03-30T11:51:36Z</dcterms:modified>
</cp:coreProperties>
</file>